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нализ цены" sheetId="1" state="visible" r:id="rId2"/>
  </sheets>
  <externalReferences>
    <externalReference r:id="rId1"/>
  </externalReferences>
  <definedNames>
    <definedName name="_xlnm._FilterDatabase" localSheetId="0" hidden="1">'анализ цены'!$A$4:$I$7</definedName>
    <definedName name="_xlnm._FilterDatabase" localSheetId="0" hidden="1">'анализ цены'!$A$4:$I$8</definedName>
  </definedNames>
  <calcPr refMode="R1C1"/>
</workbook>
</file>

<file path=xl/sharedStrings.xml><?xml version="1.0" encoding="utf-8"?>
<sst xmlns="http://schemas.openxmlformats.org/spreadsheetml/2006/main" count="15" uniqueCount="15">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</sst>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2.000000"/>
      <color indexed="64"/>
      <name val="Times New Roman"/>
    </font>
    <font>
      <sz val="12.000000"/>
      <color theme="1"/>
      <name val="Calibri"/>
      <scheme val="minor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wrapText="1"/>
    </xf>
    <xf fontId="1" fillId="0" borderId="0" numFmtId="160" xfId="1" applyNumberFormat="1" applyFont="1" applyAlignment="1">
      <alignment horizontal="center" vertical="center"/>
    </xf>
    <xf fontId="1" fillId="0" borderId="0" numFmtId="0" xfId="0" applyFont="1" applyAlignment="1">
      <alignment horizontal="center" vertical="center"/>
    </xf>
    <xf fontId="2" fillId="0" borderId="0" numFmtId="0" xfId="0" applyFont="1" applyAlignment="1">
      <alignment horizontal="right"/>
    </xf>
    <xf fontId="3" fillId="0" borderId="0" numFmtId="0" xfId="0" applyFont="1"/>
    <xf fontId="2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3" borderId="1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wrapText="1"/>
    </xf>
    <xf fontId="1" fillId="0" borderId="4" numFmtId="3" xfId="0" applyNumberFormat="1" applyFont="1" applyBorder="1" applyAlignment="1">
      <alignment horizontal="center" vertical="center" wrapText="1"/>
    </xf>
    <xf fontId="1" fillId="0" borderId="2" numFmtId="3" xfId="0" applyNumberFormat="1" applyFont="1" applyBorder="1" applyAlignment="1">
      <alignment horizontal="center" vertical="center" wrapText="1"/>
    </xf>
    <xf fontId="7" fillId="0" borderId="7" numFmtId="160" xfId="1" applyNumberFormat="1" applyFont="1" applyBorder="1" applyAlignment="1">
      <alignment horizontal="center" vertical="center"/>
    </xf>
    <xf fontId="0" fillId="0" borderId="7" numFmtId="4" xfId="0" applyNumberFormat="1" applyBorder="1" applyAlignment="1">
      <alignment horizontal="right" vertical="top"/>
    </xf>
    <xf fontId="7" fillId="0" borderId="8" numFmtId="160" xfId="1" applyNumberFormat="1" applyFont="1" applyBorder="1" applyAlignment="1">
      <alignment horizontal="center" vertical="center"/>
    </xf>
    <xf fontId="1" fillId="0" borderId="4" numFmtId="160" xfId="0" applyNumberFormat="1" applyFont="1" applyBorder="1" applyAlignment="1">
      <alignment horizontal="center" vertical="center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5" fillId="3" borderId="11" numFmtId="0" xfId="0" applyFont="1" applyFill="1" applyBorder="1" applyAlignment="1">
      <alignment horizontal="center" vertical="top"/>
    </xf>
    <xf fontId="8" fillId="3" borderId="4" numFmtId="160" xfId="1" applyNumberFormat="1" applyFont="1" applyFill="1" applyBorder="1" applyAlignment="1">
      <alignment horizontal="right" vertical="center"/>
    </xf>
    <xf fontId="1" fillId="0" borderId="0" numFmtId="4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61476</v>
          </cell>
          <cell r="P2" t="str">
            <v>Дата</v>
          </cell>
          <cell r="Q2">
            <v xml:space="preserve">18 июля 2025 г.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 xml:space="preserve"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H11" t="str">
            <v xml:space="preserve">Проверка НМЦ лота НСИиЦ</v>
          </cell>
        </row>
        <row r="12">
          <cell r="A12" t="str">
            <v xml:space="preserve">лот №</v>
          </cell>
          <cell r="B12">
            <v>155</v>
          </cell>
          <cell r="H12" t="str">
            <v xml:space="preserve">Данные справочника ПК САП</v>
          </cell>
          <cell r="P12" t="str">
            <v xml:space="preserve">Согласование цены НСИиЦ, руб без НДС</v>
          </cell>
        </row>
        <row r="13">
          <cell r="A13" t="str">
            <v xml:space="preserve">предмет закупки</v>
          </cell>
          <cell r="B13" t="str">
            <v xml:space="preserve">Поставка продукции химической</v>
          </cell>
          <cell r="J13" t="str">
            <v xml:space="preserve">Цена руб без НДС</v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Единицы измерения</v>
          </cell>
          <cell r="J14" t="str">
            <v xml:space="preserve">Плановая цена</v>
          </cell>
          <cell r="K14" t="str">
            <v xml:space="preserve">Стратегия плановой цены</v>
          </cell>
          <cell r="L14" t="str">
            <v xml:space="preserve">Оперативная цена филиала</v>
          </cell>
          <cell r="M14" t="str">
            <v xml:space="preserve">Оперативная цена Общества</v>
          </cell>
          <cell r="N14" t="str">
            <v xml:space="preserve">MIN оперативная</v>
          </cell>
          <cell r="O14" t="str">
            <v xml:space="preserve">Расчет плановой цены  (Min оперативная *ИПЦ </v>
          </cell>
          <cell r="P14" t="str">
            <v xml:space="preserve">Согласована плановая цена</v>
          </cell>
          <cell r="Q14" t="str">
            <v xml:space="preserve">Согласована НМЦ лота</v>
          </cell>
          <cell r="R14" t="str">
            <v xml:space="preserve"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2161110004</v>
          </cell>
          <cell r="C15" t="str">
            <v xml:space="preserve">Силикагель КСМГ высший сорт ГОСТ 3956-76</v>
          </cell>
          <cell r="D15" t="str">
            <v>кг</v>
          </cell>
          <cell r="E15">
            <v>1000</v>
          </cell>
          <cell r="F15">
            <v>293,43</v>
          </cell>
          <cell r="G15">
            <v xml:space="preserve">293 430,00</v>
          </cell>
          <cell r="H15" t="str">
            <v xml:space="preserve">Силикагель КСМГ высший сорт ГОСТ 3956-76</v>
          </cell>
          <cell r="I15" t="str">
            <v>КГ</v>
          </cell>
          <cell r="J15">
            <v xml:space="preserve"> 293,43 </v>
          </cell>
          <cell r="K15" t="str">
            <v xml:space="preserve">Плановая цена/2024</v>
          </cell>
          <cell r="P15">
            <v xml:space="preserve"> 293,43 </v>
          </cell>
          <cell r="Q15">
            <v xml:space="preserve">293 430,00</v>
          </cell>
          <cell r="R15" t="str">
            <v xml:space="preserve">ПЦ 2025</v>
          </cell>
          <cell r="S15" t="str">
            <v>согл</v>
          </cell>
        </row>
        <row r="16">
          <cell r="A16" t="str">
            <v xml:space="preserve">НМЦ лота</v>
          </cell>
          <cell r="B16" t="str">
            <v xml:space="preserve">руб без НДС</v>
          </cell>
          <cell r="C16">
            <v/>
          </cell>
          <cell r="D16">
            <v/>
          </cell>
          <cell r="E16">
            <v/>
          </cell>
          <cell r="F16">
            <v/>
          </cell>
          <cell r="G16">
            <v xml:space="preserve"> 293 430,00 </v>
          </cell>
          <cell r="H16">
            <v/>
          </cell>
          <cell r="I16">
            <v/>
          </cell>
          <cell r="J16">
            <v/>
          </cell>
          <cell r="K16">
            <v/>
          </cell>
          <cell r="P16">
            <v/>
          </cell>
          <cell r="Q16">
            <v xml:space="preserve"> 293 430,00 </v>
          </cell>
          <cell r="R16">
            <v/>
          </cell>
          <cell r="S16">
            <v/>
          </cell>
        </row>
        <row r="17">
          <cell r="A17">
            <v/>
          </cell>
          <cell r="B17">
            <v/>
          </cell>
          <cell r="C17">
            <v/>
          </cell>
          <cell r="D17">
            <v/>
          </cell>
          <cell r="E17">
            <v/>
          </cell>
          <cell r="F17">
            <v/>
          </cell>
          <cell r="G17">
            <v/>
          </cell>
          <cell r="H17">
            <v/>
          </cell>
          <cell r="I17">
            <v/>
          </cell>
          <cell r="J17">
            <v/>
          </cell>
          <cell r="K17">
            <v/>
          </cell>
          <cell r="P17">
            <v/>
          </cell>
          <cell r="Q17">
            <v/>
          </cell>
          <cell r="R17">
            <v/>
          </cell>
          <cell r="S17">
            <v/>
          </cell>
        </row>
        <row r="18">
          <cell r="A18">
            <v/>
          </cell>
          <cell r="B18">
            <v/>
          </cell>
          <cell r="C18">
            <v/>
          </cell>
          <cell r="D18">
            <v/>
          </cell>
          <cell r="E18">
            <v/>
          </cell>
          <cell r="F18">
            <v/>
          </cell>
          <cell r="G18">
            <v/>
          </cell>
          <cell r="H18">
            <v/>
          </cell>
          <cell r="I18">
            <v/>
          </cell>
          <cell r="J18">
            <v/>
          </cell>
          <cell r="K18">
            <v/>
          </cell>
          <cell r="P18">
            <v/>
          </cell>
          <cell r="Q18">
            <v/>
          </cell>
          <cell r="R18">
            <v/>
          </cell>
          <cell r="S18">
            <v/>
          </cell>
        </row>
        <row r="19">
          <cell r="A19">
            <v/>
          </cell>
          <cell r="B19">
            <v/>
          </cell>
          <cell r="G19">
            <v/>
          </cell>
          <cell r="Q19">
            <v/>
          </cell>
        </row>
      </sheetData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G23" activeCellId="0" sqref="G23"/>
    </sheetView>
  </sheetViews>
  <sheetFormatPr defaultRowHeight="14.25"/>
  <cols>
    <col customWidth="1" min="1" max="1" style="1" width="5.7109375"/>
    <col customWidth="1" min="2" max="2" style="2" width="47.42578125"/>
    <col customWidth="1" min="3" max="4" style="1" width="9.140625"/>
    <col bestFit="1" customWidth="1" min="5" max="5" style="3" width="18.85546875"/>
    <col customWidth="1" min="6" max="8" style="4" width="14"/>
    <col customWidth="1" min="9" max="9" style="4" width="18.7109375"/>
    <col min="10" max="16384" style="1" width="9.140625"/>
  </cols>
  <sheetData>
    <row r="1">
      <c r="I1" s="5" t="s">
        <v>0</v>
      </c>
    </row>
    <row r="2" s="6" customFormat="1" ht="18.75">
      <c r="B2" s="7" t="s">
        <v>1</v>
      </c>
      <c r="C2" s="7"/>
      <c r="D2" s="7"/>
      <c r="E2" s="7"/>
      <c r="F2" s="7"/>
      <c r="G2" s="7"/>
      <c r="H2" s="7"/>
      <c r="I2" s="7"/>
    </row>
    <row r="4">
      <c r="A4" s="8" t="s">
        <v>2</v>
      </c>
      <c r="B4" s="9" t="s">
        <v>3</v>
      </c>
      <c r="C4" s="8" t="s">
        <v>4</v>
      </c>
      <c r="D4" s="8" t="s">
        <v>5</v>
      </c>
      <c r="E4" s="10" t="s">
        <v>6</v>
      </c>
      <c r="F4" s="11"/>
      <c r="G4" s="11"/>
      <c r="H4" s="12" t="s">
        <v>7</v>
      </c>
      <c r="I4" s="12"/>
    </row>
    <row r="5">
      <c r="A5" s="13"/>
      <c r="B5" s="14"/>
      <c r="C5" s="13"/>
      <c r="D5" s="13"/>
      <c r="E5" s="10" t="s">
        <v>8</v>
      </c>
      <c r="F5" s="11"/>
      <c r="G5" s="11"/>
      <c r="H5" s="12"/>
      <c r="I5" s="12"/>
    </row>
    <row r="6" s="4" customFormat="1" ht="32.25" customHeight="1">
      <c r="A6" s="15"/>
      <c r="B6" s="16"/>
      <c r="C6" s="15"/>
      <c r="D6" s="15"/>
      <c r="E6" s="17" t="s">
        <v>9</v>
      </c>
      <c r="F6" s="17" t="s">
        <v>10</v>
      </c>
      <c r="G6" s="17" t="s">
        <v>11</v>
      </c>
      <c r="H6" s="12" t="s">
        <v>12</v>
      </c>
      <c r="I6" s="12" t="s">
        <v>13</v>
      </c>
    </row>
    <row r="7" s="4" customFormat="1" ht="19.5" customHeight="1">
      <c r="A7" s="18">
        <v>1</v>
      </c>
      <c r="B7" s="19" t="str">
        <f>VLOOKUP(A7,'[1]анализ цены'!$1:$1048576,3,0)</f>
        <v xml:space="preserve">Силикагель КСМГ высший сорт ГОСТ 3956-76</v>
      </c>
      <c r="C7" s="20" t="str">
        <f>VLOOKUP(A7,'[1]анализ цены'!$1:$1048576,4,0)</f>
        <v>кг</v>
      </c>
      <c r="D7" s="21">
        <f>VLOOKUP(A7,'[1]анализ цены'!$1:$1048576,5,0)</f>
        <v>1000</v>
      </c>
      <c r="E7" s="22" t="str">
        <f>VLOOKUP(A7,'[1]анализ цены'!$1:$1048576,10,0)</f>
        <v xml:space="preserve"> 293,43 </v>
      </c>
      <c r="F7" s="23">
        <v>293.34731999999997</v>
      </c>
      <c r="G7" s="23">
        <v>293.34731999999997</v>
      </c>
      <c r="H7" s="24" t="str">
        <f>VLOOKUP(A7,'[1]анализ цены'!$1:$1048576,16,0)</f>
        <v xml:space="preserve"> 293,43 </v>
      </c>
      <c r="I7" s="25" t="e">
        <f>D7*H7</f>
        <v>#VALUE!</v>
      </c>
    </row>
    <row r="8" ht="15">
      <c r="A8" s="26" t="s">
        <v>14</v>
      </c>
      <c r="B8" s="27"/>
      <c r="C8" s="27"/>
      <c r="D8" s="27"/>
      <c r="E8" s="27"/>
      <c r="F8" s="27"/>
      <c r="G8" s="27"/>
      <c r="H8" s="28"/>
      <c r="I8" s="29" t="e">
        <f>SUM(I7:I7)</f>
        <v>#VALUE!</v>
      </c>
    </row>
    <row r="9" ht="17.25" customHeight="1">
      <c r="A9" s="1"/>
      <c r="B9" s="2"/>
      <c r="C9" s="1"/>
      <c r="D9" s="1"/>
      <c r="E9" s="3"/>
      <c r="F9" s="4"/>
      <c r="G9" s="4"/>
      <c r="H9" s="4"/>
      <c r="I9" s="30"/>
    </row>
    <row r="10" s="4" customFormat="1">
      <c r="A10" s="1"/>
      <c r="B10" s="2"/>
      <c r="C10" s="1"/>
      <c r="D10" s="1"/>
      <c r="E10" s="3"/>
      <c r="F10" s="4"/>
      <c r="G10" s="4"/>
      <c r="H10" s="4"/>
      <c r="I10" s="4"/>
    </row>
    <row r="11" ht="14.25">
      <c r="I11" s="4"/>
    </row>
  </sheetData>
  <autoFilter ref="A4:I8"/>
  <mergeCells count="9">
    <mergeCell ref="B2:I2"/>
    <mergeCell ref="A4:A6"/>
    <mergeCell ref="B4:B6"/>
    <mergeCell ref="C4:C6"/>
    <mergeCell ref="D4:D6"/>
    <mergeCell ref="E4:G4"/>
    <mergeCell ref="H4:I5"/>
    <mergeCell ref="E5:G5"/>
    <mergeCell ref="A8:H8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77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00A20028-0024-4C3D-A0CB-0064009B0019}">
            <xm:f>B12&lt;&gt;#REF!</xm:f>
            <x14:dxf>
              <fill>
                <patternFill patternType="solid">
                  <fgColor rgb="FFFFC000"/>
                  <bgColor rgb="FFFFC000"/>
                </patternFill>
              </fill>
            </x14:dxf>
          </x14:cfRule>
          <xm:sqref>B9:B673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1</cp:revision>
  <dcterms:created xsi:type="dcterms:W3CDTF">2018-08-31T03:49:17Z</dcterms:created>
  <dcterms:modified xsi:type="dcterms:W3CDTF">2025-07-18T09:02:15Z</dcterms:modified>
</cp:coreProperties>
</file>